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d.docs.live.net/81ddb952806187c4/@ 2025 - LICITACOES/PM HELIOPOLIS/PREGÃO ELETRONICO/042-2025 - FORNECIMENTO - MATERIAL ESPORTIVO/"/>
    </mc:Choice>
  </mc:AlternateContent>
  <xr:revisionPtr revIDLastSave="719" documentId="11_D013877CC9C3D098EF025B265000A0AF84D3FB8B" xr6:coauthVersionLast="47" xr6:coauthVersionMax="47" xr10:uidLastSave="{2DBE5B84-4540-4B98-A29C-2CEDF48BBD59}"/>
  <bookViews>
    <workbookView xWindow="-108" yWindow="-108" windowWidth="23256" windowHeight="12456" tabRatio="500" xr2:uid="{00000000-000D-0000-FFFF-FFFF00000000}"/>
  </bookViews>
  <sheets>
    <sheet name="Página1" sheetId="1" r:id="rId1"/>
    <sheet name="Planilha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F38" i="2" l="1"/>
  <c r="F3" i="2"/>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H17" i="1"/>
  <c r="H18" i="1"/>
  <c r="H19" i="1"/>
  <c r="H20" i="1"/>
  <c r="H21" i="1"/>
  <c r="H22" i="1"/>
  <c r="H23" i="1"/>
  <c r="H24" i="1"/>
  <c r="H25" i="1"/>
  <c r="H26" i="1"/>
  <c r="H27" i="1"/>
  <c r="H28" i="1"/>
  <c r="H29" i="1"/>
  <c r="H30" i="1"/>
  <c r="H31" i="1"/>
  <c r="H32" i="1"/>
  <c r="H33" i="1"/>
  <c r="H34" i="1"/>
  <c r="H35" i="1"/>
  <c r="H36" i="1"/>
  <c r="H37" i="1"/>
  <c r="H3" i="1"/>
  <c r="H4" i="1"/>
  <c r="H5" i="1"/>
  <c r="H6" i="1"/>
  <c r="H8" i="1"/>
  <c r="H9" i="1"/>
  <c r="H10" i="1"/>
  <c r="H11" i="1"/>
  <c r="H12" i="1"/>
  <c r="H13" i="1"/>
  <c r="H14" i="1"/>
  <c r="H15" i="1"/>
  <c r="H16" i="1"/>
  <c r="H2" i="1"/>
  <c r="F2" i="2"/>
</calcChain>
</file>

<file path=xl/sharedStrings.xml><?xml version="1.0" encoding="utf-8"?>
<sst xmlns="http://schemas.openxmlformats.org/spreadsheetml/2006/main" count="231" uniqueCount="52">
  <si>
    <t>LOTE</t>
  </si>
  <si>
    <t>DESCRIÇÃO</t>
  </si>
  <si>
    <t>UNIDADE</t>
  </si>
  <si>
    <t>QUANTIDADE</t>
  </si>
  <si>
    <t xml:space="preserve"> VALOR ORÇADO</t>
  </si>
  <si>
    <t>COD. REF.</t>
  </si>
  <si>
    <t>EXCLUSIVO ME-EPP? (SIM ou NÃO)</t>
  </si>
  <si>
    <t>INTERVALO MÍNIMO</t>
  </si>
  <si>
    <t>EXIBIR VALOR ORÇADO? (SIM ou NÃO)</t>
  </si>
  <si>
    <t xml:space="preserve"> VALOR TOTAL</t>
  </si>
  <si>
    <t>SIM</t>
  </si>
  <si>
    <t>NÃO</t>
  </si>
  <si>
    <t>APITO ESPORTIVO - DE PLÁSTICO PROFISSIONAL DE ALTA RESISTÊNCIA, PESANDO PROXIMADAMENTE 10g COM 1CM DE PROFUNDIDADE X 1CM DE LARGURA X 4,50CM DE ALTURA, HOMOLOGADO PELA CBF - AMPLITUDE 115 DECIBÉIS.</t>
  </si>
  <si>
    <t>Unidades</t>
  </si>
  <si>
    <t>BANDEIRINHA QUADRICULADA, CABO DE AÇO/ALUMÍNIO PARA ARBITRAGEM, NA COR AMARELA. (40X20).</t>
  </si>
  <si>
    <t>Pares</t>
  </si>
  <si>
    <t>BOLA DE FUTEBOL SOCIETY, 0% DE ABSORÇÃO DE ÁGUA, ALTA DURABILIDADE, TERMOTEC, PVC 8 GOMOS, 68 - 69CM, 420 - 450G, CÂMARA AIRBILITY, MIOLO SLIP SYSTEM REMOVÍVEL E LUBRIFICADO. (06-01-1791)</t>
  </si>
  <si>
    <t>BOLA DE FUTSAL - CONFECCIONADA COM PU ULTRA 100%. ESPECIFICAÇÃO BOLA DE FUTSAL - CONFECCIONADA COM PU ULTRA 100%, PESANDO 410-440G, TIPO OFICIAL DE SALÃO, MEDINDO 61-64CM, CAMARA AIRBILITY, MIOLO SLIP SYSTEM</t>
  </si>
  <si>
    <t>BOLA DE VOLEI DE QUADRA, PVC, MATRIZADA - CIRCUNFERENCIA 65 - 67CM, PESO 260-280G, CONSTURADA À MÃO, CÂMARA ARBILITY, MIOLO SLIP SYSTEM REMOVÍVEL E LUBRIFICADO.</t>
  </si>
  <si>
    <t>BOLA FUTEBOL DE CAMPO - CONFECCIONADA COM PU ULTRA 100%. ESPECIFICAÇÃO BOLA FUTEBOL DE CAMPO - CONFECCIONADA COM PU ULTRA 100%, NEOGET, PESANDO 420-445G, BOLA 8 OFICIAL DE FUTEBOL DE CAMPO, TERMOTEC, MEDINDO 68-70CM., CORES DIVERSAS, CÂMARA AIR BILITY, MIOLO SLIP SYSTEM, REMOVÍVEL E LUBRIFICADO APROVADA PELA FIFA</t>
  </si>
  <si>
    <t>BOMBA DE ENCHER BOLAS DUPLA AÇÃO, COR EM MATERIAL TRANSPARENTE</t>
  </si>
  <si>
    <t>KIT CARTÃO DE ARBITRO DE PVC IMPERMEÁVEL; DE 12X08 CM (AXL); EM FORMATO RETANGULAR COM MARCAÇÃO PARA ANOTAÇÕES; EM CORES VERMELHO E AMARELO. EMBALAGEM COM DOIS CARTÕES.</t>
  </si>
  <si>
    <t>Pacotes</t>
  </si>
  <si>
    <t>CHUTEIRA PARA FUTEBOL DE CAMPO, CABEDAL EM COURO MACIO, SOLADO DE BORRACHA PARA MAIOR ADERÊNCIA, SOLADO TODO COSTURADO. TAMANHOS VARIADOS.</t>
  </si>
  <si>
    <t>COLETE, CONFECCIONADO EM CACHARREL, CORES VARIADAS, PARA USO ESPORTIVO, COM ELÁSTICO NAS LATERAIS, SEM BOLSO, COM LOGOMARCA CENTRALIZADA NA FRENTE MEDINDO APROXIMADAMENTE 17 CM.</t>
  </si>
  <si>
    <t>CRONÔMETRO DIGITAL DE MÃO, COM RELÓGIO, CALENDÁRIO, ALARME, CONTAGEM REGRESSIVA E BATERIA LÍTIO, À PROVA D'AGUA, TIPO BOTÃO.</t>
  </si>
  <si>
    <t>MEDALHA DE PARTICIPAÇÃO. ESPECIFICAÇÃO MEDALHA DE PARTICIPAÇÃO. MEDALHA COMPOSTO DE FUNDIÇÃO DE ZINCO, MAGNÉSIO E COBRE. FRENTE: CUNHO DA MARCA DA MUNICIPALIDADE E EVENTOS (3 ARTES MÍNIMO E 10 MÁXIMO), ESMALTE DE SUPERFÍCIE E DESENHO BASEADO NAS MARCAS APROVADAS PELA PREFEITURA. VERSO: CUNHO DA MARCA DA SECRETARIA DE DESPORTO E LAZER. PESO: 100 GRAMA. DIÂMETRO 8,5CM. ESPESSURA 4MM. BANHO: OURO (100 UNIDADES), PRATA (100 UNIDADES), BRONZE 100 UNIDADES). FITA: SUBLIMADA ACETINADA DUPLA FACE 25MM X 900MM.</t>
  </si>
  <si>
    <t>REDE DE FUTEBOL DE CAMPO, 7,32 X 2,40 MTS. -FIO 4 MM. -MALHA DE 10,0 CM. ESPECIFICAÇÃO REDE DE FUTEBOL, 7,32 X 2,40 MTS. -FIO 4 MM. -MALHA DE 10,0 CM.</t>
  </si>
  <si>
    <t>REDE DE FUTSAL, CONFECCIONADA COM POLIETILENO. – ESPESSURA DE 2,5MM – MALHA DE 5,0 CM ESPECIFICAÇÃO REDE DE FUTSAL, CONFECCIONADA COM POLIETILENO. – ESPESSURA DE 2,5MM – MALHA DE 5,0 CM.</t>
  </si>
  <si>
    <t>REDE DE VOLEIBOL 4 FAIXAS DE ALGODÃO FIO 1,5MM, MED. 1X9,50M</t>
  </si>
  <si>
    <t>TROFÉU 3º LUGAR PARA PREMIAÇÃO EM GERAL, TAMANHO APROXIMADO 45Cm DE ALTURA. MATERIAL CONFECCIONADO EM POLIETILENO COR: COBRE. COM PLACA PARA GRAVAÇÃO.</t>
  </si>
  <si>
    <t>TROFÉU 2º LUGAR PARA PREMIAÇÃO EM GERAL, TAMANHO APROXIMADO 51Cm DE ALTURA. MATERIAL CONFECCIONADO EM POLIETILENO COR: PRATA. COM PLACA PARA GRAVAÇÃO.</t>
  </si>
  <si>
    <t>TROFÉU 1º LUGAR PARA PREMIAÇÃO EM GERAL, TAMANHO APROXIMADO 58Cm DE ALTURA. MATERIAL CONFECCIONADO EM POLIETILENO COR: DOURADO. COM PLACA PARA GRAVAÇÃO.</t>
  </si>
  <si>
    <t>UNIFORME FUTEBOL DE CAMPO FEMININO. ESPECIFICAÇÃO UNIFORME FUTEBOL DE CAMPO FEMININO - KIT COM 22 UNIDADES, CONTENDO CAMISA, SHORT E MEIÃO. UNIFORME EM MATERIAL 100% POLIESTER.</t>
  </si>
  <si>
    <t>Kits</t>
  </si>
  <si>
    <t>UNIFORME FUTEBOL DE CAMPO INFANTIL (6 A 12 ANOS). MASCULINO E/OU FEMININO, ESPECIFICAÇÃO UNIFORME FUTEBOL DE CAMPO - KIT COM 22 UNIDADES, CONTENDO CAMISA, SHORT E MEIÃO. UNIFORME EM MATERIAL 100% POLIESTER.</t>
  </si>
  <si>
    <t>UNIFORME FUTEBOL DE CAMPO INFANTO JUVENIL (12 A 15). MASCULINO E/OU FEMININO, ESPECIFICAÇÃO UNIFORME FUTEBOL DE CAMPO - KIT COM 22 UNIDADES, CONTENDO CAMISA, SHORT E MEIÃO. UNIFORME EM MATERIAL 100% POLIESTER.</t>
  </si>
  <si>
    <t>UNIFORME FUTEBOL DE CAMPO MASCULINO. ESPECIFICAÇÃO UNIFORME FUTEBOL DE CAMPO MASCULINO - KIT COM 22 UNIDADES, CONTENDO CAMISA, SHORT E MEIÃO. UNIFORME EM MATERIAL 100% POLIESTER.</t>
  </si>
  <si>
    <t>UNIFORME PARA ÁRBITRO, 100% POLIÉSTER, CAMISA E CALÇÃO AMBOS COM BOLSO, TAMANHO ADULTO E CORES VARIADAS.</t>
  </si>
  <si>
    <t>PAR DE REDE PARA ARO DE BASQUETE, FIO 4MM, TRATAMENTO UV, CONFECCIONADA EM SEDA MALHA 7,12 ALÇAS. DIMENSÕES APROXIMADAS 45CM DE DIÂMETRO E 50CM DE COMPRIMENTO</t>
  </si>
  <si>
    <t>CONE GRANDE, CONE MEDINDO APROXIMADAMENTE 45 A 50CM, CORES VARIADAS, COM FAIXA INJETADA, MATERIAL COMPOSTO DE PVC. COM ENCAIXE PARA MULTI-SUPORTE E ACESSÓRIOS</t>
  </si>
  <si>
    <t>CONE PEQUENO, CONE MEDINDO APROXIMADAMENTE 23 CM DE ALTURA, CORES VARIADAS, COM FAIXA INJETADA, MATERIAL COMPOSTO DE PVC. COM ENCAIXE PARA MULTI-SUPORTE E ACESSÓRIOS</t>
  </si>
  <si>
    <t>POSICIONERS - PRATOS PARA TREINO COM 6,5CM ALTURA X 19,5CM LARGURA. CORES VARIADAS</t>
  </si>
  <si>
    <t>TATAME 4CM DE ESPESSURA COM DIMENSÃO DE 1,00M X 1,00M EM MATERIAL E.V.A.</t>
  </si>
  <si>
    <t>RAQUETE INFANTIL. COMPOSIÇÃO: ALUMÍNIO; CABEÇA: 95 IN; ENCORDOADA, PADRÃO DE ENCORDOAMENTO: 16 X 19; TAMANHO: 23" / 58 CM; PESO COM CORDA: 205 G.</t>
  </si>
  <si>
    <t>COLCHONETE CONFECCIONADO EM ESPUMA, DENSIDADE 28, REVESTIDO EM COURVIM, MEDINDO 1,30M DE COMPRIMENTO POR APROXIMADAMENTE 60 CM DE LARGURA, E 5 CM DE ESPESSURA, DE COR AZUL.</t>
  </si>
  <si>
    <t>BOLA OFICIAL DE HANDEBOL H1L, TAMANHO INFANTIL, COSTURADA, COM 32 GOMOS, CONFECCIONADA COM PU PRÓ. BOLA OFICIAL DA CONFEDERAÇÃO BRASILEIRA DE HANDEBOL (CBHB) E APROVADA PELA FEDERAÇÃO INTERNACIONAL DE HANDEBOL (IHF). INDICADA PARA USO SEM COLA. PESO: 290-330G. MIOLO: CÁSULA SIS. CÂMARA: 6D. CONSTRUÇÃO: COSTURADA À MÃO. LAMINADO: PU PRÓ. CIRCUNFERÊNCIA: 50-52CM. SISTEMA DE FORRO: TRIAXIAL. CAMADA INTERNA: EVACEL.</t>
  </si>
  <si>
    <t>CORDA PARA RECREAÇÃO INFANTIL. EM POLIPROPILENO, POSSUI CABO DE MADEIRA ANATOMICAMENTE MOLDADO E REFORÇADO. COMPRIMENTO TOTAL DE 2 M. COM SELO DO INMETRO - GARANTIA DE QUALIDADE E SEGURANÇA</t>
  </si>
  <si>
    <t>JOGO DE BOLICHE - COMPOSTO POR 12 PINOS E 1 BOLA, SENDO QUE TODOS OS ITENS SÃO CONFECCIONADOS EM PLÁSTICO RÍGIDO.ALTURA DE CADA PINO: 16,5 CM, PINO: DIÂMETRO 5,5 CM BOLA: DIÂMETRO 6,5 CM</t>
  </si>
  <si>
    <t>BAMBOLÊ PLÁSTICO, EM DIVERSAS CORES VIVAS MEDINDO APROXIMADAMENTE 63 CM DE DIÂMETRO</t>
  </si>
  <si>
    <t>KIT FUNCIONAL 10 CONES + 10 PRATOS + ESCADINHA AGILIDADE + CORDA DE PULAR.</t>
  </si>
  <si>
    <t>OBSTÁCULO DE PVC PARA TREINAMENTO - LARGURA: 170CM. ALTURA AJUSTÁVEL ATÉ 170CM. OBSTÁCULO PARA TREINAMENTO DE AGILIDADE, PLIOMETRIA, COORDENAÇÃO, DENTRE OUTRAS UTILIZAÇÕES. ALTURA AJUSTÁVEL DE ATÉ 170 CM (COMPRIMENTO DAS BARRAS). AS CÚPULAS DAS BASES PODEM SER PREENCHIDAS COM AREIA OU ÁGUA, PERMITINDO MAIOR ESTABILIDADE DO EQUIPAMENTO. A ALTURA DO OBSTÁCULO É AJUSTADA COM PRESILHAS ESPECIAIS, CONFORME A NECESSIDADE DO TREINAMENTO. PODE SER USADO COM ARCOS / BAMBOLÊS TUBULARES (AS PRESILHAS ENCAIXAM PERFEITAMENTE). CONJUNTO COM 2 BASES, 3 BASTÕES E 2 PRESILHAS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</si>
</sst>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R$-416]\ #,##0.00;[Red]\-[$R$-416]\ #,##0.00"/>
    <numFmt numFmtId="165" formatCode="&quot;R$&quot;\ #,##0.00"/>
  </numFmts>
  <fonts count="3" x14ac:knownFonts="1">
    <font>
      <sz val="10"/>
      <color rgb="FF000000"/>
      <name val="Arial"/>
      <family val="2"/>
      <charset val="1"/>
    </font>
    <font>
      <b/>
      <sz val="12"/>
      <color rgb="FF990000"/>
      <name val="Aptos Display"/>
      <family val="2"/>
      <scheme val="major"/>
    </font>
    <font>
      <sz val="12"/>
      <color rgb="FF000000"/>
      <name val="Aptos Display"/>
      <family val="2"/>
      <scheme val="major"/>
    </font>
  </fonts>
  <fills count="3">
    <fill>
      <patternFill patternType="none"/>
    </fill>
    <fill>
      <patternFill patternType="gray125"/>
    </fill>
    <fill>
      <patternFill patternType="solid">
        <fgColor rgb="FFCFE2F3"/>
        <bgColor rgb="FFCCFFFF"/>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2" fillId="0" borderId="0" xfId="0" applyFont="1"/>
    <xf numFmtId="1"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 fontId="1" fillId="2"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xf>
    <xf numFmtId="8" fontId="2" fillId="0" borderId="3" xfId="0" applyNumberFormat="1" applyFont="1" applyBorder="1"/>
    <xf numFmtId="8" fontId="2" fillId="0" borderId="0" xfId="0" applyNumberFormat="1" applyFo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8" fontId="2" fillId="0" borderId="1" xfId="0" applyNumberFormat="1"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vertical="center"/>
    </xf>
    <xf numFmtId="164" fontId="2" fillId="0" borderId="0" xfId="0" applyNumberFormat="1" applyFont="1" applyAlignment="1">
      <alignment vertical="center"/>
    </xf>
    <xf numFmtId="1"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vertical="center" wrapText="1"/>
    </xf>
    <xf numFmtId="0" fontId="2" fillId="0" borderId="1" xfId="0" applyFont="1" applyBorder="1" applyAlignment="1">
      <alignment vertical="center"/>
    </xf>
    <xf numFmtId="164" fontId="2" fillId="0" borderId="1" xfId="0" applyNumberFormat="1" applyFont="1" applyBorder="1" applyAlignment="1">
      <alignment vertical="center"/>
    </xf>
    <xf numFmtId="0" fontId="2" fillId="0" borderId="1" xfId="0" applyFont="1" applyBorder="1" applyAlignment="1">
      <alignment wrapText="1"/>
    </xf>
    <xf numFmtId="8" fontId="2" fillId="0" borderId="1" xfId="0" applyNumberFormat="1" applyFont="1" applyBorder="1" applyAlignment="1">
      <alignment vertical="center"/>
    </xf>
    <xf numFmtId="4" fontId="2" fillId="0" borderId="1" xfId="0" applyNumberFormat="1" applyFont="1" applyBorder="1" applyAlignment="1">
      <alignment horizontal="center" vertical="center"/>
    </xf>
    <xf numFmtId="0" fontId="1" fillId="2" borderId="3" xfId="0"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2" fillId="0" borderId="0" xfId="0" applyFont="1" applyAlignment="1">
      <alignment vertical="center" wrapText="1"/>
    </xf>
    <xf numFmtId="165" fontId="2" fillId="0" borderId="1" xfId="0" applyNumberFormat="1" applyFont="1" applyBorder="1" applyAlignment="1">
      <alignment vertical="center"/>
    </xf>
    <xf numFmtId="49" fontId="2" fillId="0" borderId="0" xfId="0" applyNumberFormat="1" applyFont="1" applyAlignment="1">
      <alignment vertical="center"/>
    </xf>
    <xf numFmtId="4" fontId="2" fillId="0" borderId="0" xfId="0" applyNumberFormat="1" applyFont="1" applyAlignment="1">
      <alignment horizontal="center" vertic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9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FE2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
  <sheetViews>
    <sheetView tabSelected="1" topLeftCell="A35" zoomScaleNormal="100" workbookViewId="0">
      <selection activeCell="D37" sqref="D37"/>
    </sheetView>
  </sheetViews>
  <sheetFormatPr defaultColWidth="14.109375" defaultRowHeight="15.6" x14ac:dyDescent="0.25"/>
  <cols>
    <col min="1" max="1" width="7.6640625" style="12" bestFit="1" customWidth="1"/>
    <col min="2" max="2" width="32.33203125" style="30" customWidth="1"/>
    <col min="3" max="3" width="12" style="12" customWidth="1"/>
    <col min="4" max="4" width="16.88671875" style="31" customWidth="1"/>
    <col min="5" max="5" width="13.21875" style="14" bestFit="1" customWidth="1"/>
    <col min="6" max="6" width="7.6640625" style="13" customWidth="1"/>
    <col min="7" max="7" width="24.33203125" style="12" bestFit="1" customWidth="1"/>
    <col min="8" max="8" width="14.5546875" style="14" customWidth="1"/>
    <col min="9" max="9" width="30" style="12" customWidth="1"/>
    <col min="10" max="10" width="38" style="13" customWidth="1"/>
    <col min="11" max="16384" width="14.109375" style="13"/>
  </cols>
  <sheetData>
    <row r="1" spans="1:9" s="28" customFormat="1" ht="31.2" x14ac:dyDescent="0.25">
      <c r="A1" s="15" t="s">
        <v>0</v>
      </c>
      <c r="B1" s="16" t="s">
        <v>1</v>
      </c>
      <c r="C1" s="16" t="s">
        <v>2</v>
      </c>
      <c r="D1" s="17" t="s">
        <v>3</v>
      </c>
      <c r="E1" s="18" t="s">
        <v>4</v>
      </c>
      <c r="F1" s="26" t="s">
        <v>5</v>
      </c>
      <c r="G1" s="27" t="s">
        <v>6</v>
      </c>
      <c r="H1" s="18" t="s">
        <v>7</v>
      </c>
      <c r="I1" s="27" t="s">
        <v>8</v>
      </c>
    </row>
    <row r="2" spans="1:9" s="28" customFormat="1" ht="124.8" x14ac:dyDescent="0.25">
      <c r="A2" s="9">
        <v>1</v>
      </c>
      <c r="B2" s="10" t="s">
        <v>12</v>
      </c>
      <c r="C2" s="9" t="s">
        <v>13</v>
      </c>
      <c r="D2" s="9">
        <v>100</v>
      </c>
      <c r="E2" s="11">
        <v>30.21</v>
      </c>
      <c r="F2" s="21"/>
      <c r="G2" s="19" t="s">
        <v>11</v>
      </c>
      <c r="H2" s="29">
        <f>E2*0.01</f>
        <v>0.30210000000000004</v>
      </c>
      <c r="I2" s="19" t="s">
        <v>10</v>
      </c>
    </row>
    <row r="3" spans="1:9" s="13" customFormat="1" ht="62.4" x14ac:dyDescent="0.25">
      <c r="A3" s="9">
        <v>2</v>
      </c>
      <c r="B3" s="10" t="s">
        <v>14</v>
      </c>
      <c r="C3" s="9" t="s">
        <v>15</v>
      </c>
      <c r="D3" s="9">
        <v>20</v>
      </c>
      <c r="E3" s="11">
        <v>121.33</v>
      </c>
      <c r="F3" s="21"/>
      <c r="G3" s="19" t="s">
        <v>11</v>
      </c>
      <c r="H3" s="29">
        <f t="shared" ref="H3:H16" si="0">E3*0.01</f>
        <v>1.2133</v>
      </c>
      <c r="I3" s="19" t="s">
        <v>10</v>
      </c>
    </row>
    <row r="4" spans="1:9" s="13" customFormat="1" ht="109.2" x14ac:dyDescent="0.25">
      <c r="A4" s="9">
        <v>3</v>
      </c>
      <c r="B4" s="10" t="s">
        <v>16</v>
      </c>
      <c r="C4" s="9" t="s">
        <v>13</v>
      </c>
      <c r="D4" s="9">
        <v>50</v>
      </c>
      <c r="E4" s="11">
        <v>154.83000000000001</v>
      </c>
      <c r="F4" s="21"/>
      <c r="G4" s="19" t="s">
        <v>11</v>
      </c>
      <c r="H4" s="29">
        <f t="shared" si="0"/>
        <v>1.5483000000000002</v>
      </c>
      <c r="I4" s="19" t="s">
        <v>10</v>
      </c>
    </row>
    <row r="5" spans="1:9" s="13" customFormat="1" ht="140.4" x14ac:dyDescent="0.25">
      <c r="A5" s="9">
        <v>4</v>
      </c>
      <c r="B5" s="10" t="s">
        <v>17</v>
      </c>
      <c r="C5" s="9" t="s">
        <v>13</v>
      </c>
      <c r="D5" s="9">
        <v>100</v>
      </c>
      <c r="E5" s="11">
        <v>147.22999999999999</v>
      </c>
      <c r="F5" s="21"/>
      <c r="G5" s="19" t="s">
        <v>11</v>
      </c>
      <c r="H5" s="29">
        <f t="shared" si="0"/>
        <v>1.4722999999999999</v>
      </c>
      <c r="I5" s="19" t="s">
        <v>10</v>
      </c>
    </row>
    <row r="6" spans="1:9" s="13" customFormat="1" ht="109.2" x14ac:dyDescent="0.25">
      <c r="A6" s="9">
        <v>5</v>
      </c>
      <c r="B6" s="10" t="s">
        <v>18</v>
      </c>
      <c r="C6" s="9" t="s">
        <v>13</v>
      </c>
      <c r="D6" s="9">
        <v>20</v>
      </c>
      <c r="E6" s="11">
        <v>99.17</v>
      </c>
      <c r="F6" s="21"/>
      <c r="G6" s="19" t="s">
        <v>11</v>
      </c>
      <c r="H6" s="29">
        <f t="shared" si="0"/>
        <v>0.99170000000000003</v>
      </c>
      <c r="I6" s="19" t="s">
        <v>10</v>
      </c>
    </row>
    <row r="7" spans="1:9" s="13" customFormat="1" ht="218.4" x14ac:dyDescent="0.25">
      <c r="A7" s="9">
        <v>6</v>
      </c>
      <c r="B7" s="10" t="s">
        <v>19</v>
      </c>
      <c r="C7" s="9" t="s">
        <v>13</v>
      </c>
      <c r="D7" s="9">
        <v>200</v>
      </c>
      <c r="E7" s="11">
        <v>150.49</v>
      </c>
      <c r="F7" s="21"/>
      <c r="G7" s="19" t="s">
        <v>11</v>
      </c>
      <c r="H7" s="29">
        <v>0.04</v>
      </c>
      <c r="I7" s="19" t="s">
        <v>10</v>
      </c>
    </row>
    <row r="8" spans="1:9" s="13" customFormat="1" ht="46.8" x14ac:dyDescent="0.25">
      <c r="A8" s="9">
        <v>7</v>
      </c>
      <c r="B8" s="10" t="s">
        <v>20</v>
      </c>
      <c r="C8" s="9" t="s">
        <v>13</v>
      </c>
      <c r="D8" s="9">
        <v>20</v>
      </c>
      <c r="E8" s="11">
        <v>49</v>
      </c>
      <c r="F8" s="21"/>
      <c r="G8" s="19" t="s">
        <v>11</v>
      </c>
      <c r="H8" s="29">
        <f t="shared" si="0"/>
        <v>0.49</v>
      </c>
      <c r="I8" s="19" t="s">
        <v>10</v>
      </c>
    </row>
    <row r="9" spans="1:9" s="13" customFormat="1" ht="124.8" x14ac:dyDescent="0.25">
      <c r="A9" s="9">
        <v>8</v>
      </c>
      <c r="B9" s="10" t="s">
        <v>21</v>
      </c>
      <c r="C9" s="9" t="s">
        <v>22</v>
      </c>
      <c r="D9" s="9">
        <v>40</v>
      </c>
      <c r="E9" s="11">
        <v>17.510000000000002</v>
      </c>
      <c r="F9" s="21"/>
      <c r="G9" s="19" t="s">
        <v>11</v>
      </c>
      <c r="H9" s="29">
        <f t="shared" si="0"/>
        <v>0.17510000000000001</v>
      </c>
      <c r="I9" s="19" t="s">
        <v>10</v>
      </c>
    </row>
    <row r="10" spans="1:9" s="13" customFormat="1" ht="93.6" x14ac:dyDescent="0.25">
      <c r="A10" s="9">
        <v>9</v>
      </c>
      <c r="B10" s="10" t="s">
        <v>23</v>
      </c>
      <c r="C10" s="9" t="s">
        <v>15</v>
      </c>
      <c r="D10" s="9">
        <v>40</v>
      </c>
      <c r="E10" s="11">
        <v>152.34</v>
      </c>
      <c r="F10" s="21"/>
      <c r="G10" s="19" t="s">
        <v>11</v>
      </c>
      <c r="H10" s="29">
        <f t="shared" si="0"/>
        <v>1.5234000000000001</v>
      </c>
      <c r="I10" s="19" t="s">
        <v>10</v>
      </c>
    </row>
    <row r="11" spans="1:9" s="13" customFormat="1" ht="124.8" x14ac:dyDescent="0.25">
      <c r="A11" s="9">
        <v>10</v>
      </c>
      <c r="B11" s="10" t="s">
        <v>24</v>
      </c>
      <c r="C11" s="9" t="s">
        <v>13</v>
      </c>
      <c r="D11" s="9">
        <v>500</v>
      </c>
      <c r="E11" s="11">
        <v>30.37</v>
      </c>
      <c r="F11" s="21"/>
      <c r="G11" s="19" t="s">
        <v>11</v>
      </c>
      <c r="H11" s="29">
        <f t="shared" si="0"/>
        <v>0.30370000000000003</v>
      </c>
      <c r="I11" s="19" t="s">
        <v>10</v>
      </c>
    </row>
    <row r="12" spans="1:9" s="13" customFormat="1" ht="93.6" x14ac:dyDescent="0.25">
      <c r="A12" s="9">
        <v>11</v>
      </c>
      <c r="B12" s="10" t="s">
        <v>25</v>
      </c>
      <c r="C12" s="9" t="s">
        <v>13</v>
      </c>
      <c r="D12" s="9">
        <v>40</v>
      </c>
      <c r="E12" s="11">
        <v>52.2</v>
      </c>
      <c r="F12" s="21"/>
      <c r="G12" s="19" t="s">
        <v>11</v>
      </c>
      <c r="H12" s="29">
        <f t="shared" si="0"/>
        <v>0.52200000000000002</v>
      </c>
      <c r="I12" s="19" t="s">
        <v>10</v>
      </c>
    </row>
    <row r="13" spans="1:9" s="13" customFormat="1" ht="327.60000000000002" x14ac:dyDescent="0.25">
      <c r="A13" s="9">
        <v>12</v>
      </c>
      <c r="B13" s="10" t="s">
        <v>26</v>
      </c>
      <c r="C13" s="9" t="s">
        <v>13</v>
      </c>
      <c r="D13" s="9">
        <v>300</v>
      </c>
      <c r="E13" s="11">
        <v>7.91</v>
      </c>
      <c r="F13" s="21"/>
      <c r="G13" s="19" t="s">
        <v>11</v>
      </c>
      <c r="H13" s="29">
        <f t="shared" si="0"/>
        <v>7.9100000000000004E-2</v>
      </c>
      <c r="I13" s="19" t="s">
        <v>10</v>
      </c>
    </row>
    <row r="14" spans="1:9" s="13" customFormat="1" ht="93.6" x14ac:dyDescent="0.25">
      <c r="A14" s="9">
        <v>13</v>
      </c>
      <c r="B14" s="10" t="s">
        <v>27</v>
      </c>
      <c r="C14" s="9" t="s">
        <v>13</v>
      </c>
      <c r="D14" s="9">
        <v>30</v>
      </c>
      <c r="E14" s="11">
        <v>688</v>
      </c>
      <c r="F14" s="21"/>
      <c r="G14" s="19" t="s">
        <v>11</v>
      </c>
      <c r="H14" s="29">
        <f t="shared" si="0"/>
        <v>6.88</v>
      </c>
      <c r="I14" s="19" t="s">
        <v>10</v>
      </c>
    </row>
    <row r="15" spans="1:9" s="13" customFormat="1" ht="140.4" x14ac:dyDescent="0.25">
      <c r="A15" s="9">
        <v>14</v>
      </c>
      <c r="B15" s="10" t="s">
        <v>28</v>
      </c>
      <c r="C15" s="9" t="s">
        <v>13</v>
      </c>
      <c r="D15" s="9">
        <v>40</v>
      </c>
      <c r="E15" s="11">
        <v>221.33</v>
      </c>
      <c r="F15" s="21"/>
      <c r="G15" s="19" t="s">
        <v>11</v>
      </c>
      <c r="H15" s="29">
        <f t="shared" si="0"/>
        <v>2.2133000000000003</v>
      </c>
      <c r="I15" s="19" t="s">
        <v>10</v>
      </c>
    </row>
    <row r="16" spans="1:9" s="13" customFormat="1" ht="46.8" x14ac:dyDescent="0.25">
      <c r="A16" s="9">
        <v>15</v>
      </c>
      <c r="B16" s="10" t="s">
        <v>29</v>
      </c>
      <c r="C16" s="9" t="s">
        <v>13</v>
      </c>
      <c r="D16" s="9">
        <v>15</v>
      </c>
      <c r="E16" s="11">
        <v>170.84</v>
      </c>
      <c r="F16" s="21"/>
      <c r="G16" s="19" t="s">
        <v>11</v>
      </c>
      <c r="H16" s="29">
        <f t="shared" si="0"/>
        <v>1.7084000000000001</v>
      </c>
      <c r="I16" s="19" t="s">
        <v>10</v>
      </c>
    </row>
    <row r="17" spans="1:9" s="13" customFormat="1" ht="45.6" customHeight="1" x14ac:dyDescent="0.25">
      <c r="A17" s="19">
        <v>16</v>
      </c>
      <c r="B17" s="20" t="s">
        <v>30</v>
      </c>
      <c r="C17" s="19" t="s">
        <v>13</v>
      </c>
      <c r="D17" s="25">
        <v>50</v>
      </c>
      <c r="E17" s="22">
        <v>69.8</v>
      </c>
      <c r="F17" s="21"/>
      <c r="G17" s="19" t="s">
        <v>11</v>
      </c>
      <c r="H17" s="29">
        <f t="shared" ref="H17:H37" si="1">E17*0.01</f>
        <v>0.69799999999999995</v>
      </c>
      <c r="I17" s="19" t="s">
        <v>10</v>
      </c>
    </row>
    <row r="18" spans="1:9" s="13" customFormat="1" ht="109.2" x14ac:dyDescent="0.25">
      <c r="A18" s="19">
        <v>17</v>
      </c>
      <c r="B18" s="20" t="s">
        <v>31</v>
      </c>
      <c r="C18" s="19" t="s">
        <v>13</v>
      </c>
      <c r="D18" s="25">
        <v>50</v>
      </c>
      <c r="E18" s="22">
        <v>145.66999999999999</v>
      </c>
      <c r="F18" s="21"/>
      <c r="G18" s="19" t="s">
        <v>11</v>
      </c>
      <c r="H18" s="29">
        <f t="shared" si="1"/>
        <v>1.4566999999999999</v>
      </c>
      <c r="I18" s="19" t="s">
        <v>10</v>
      </c>
    </row>
    <row r="19" spans="1:9" s="13" customFormat="1" ht="109.2" x14ac:dyDescent="0.25">
      <c r="A19" s="19">
        <v>18</v>
      </c>
      <c r="B19" s="20" t="s">
        <v>32</v>
      </c>
      <c r="C19" s="19" t="s">
        <v>13</v>
      </c>
      <c r="D19" s="25">
        <v>50</v>
      </c>
      <c r="E19" s="22">
        <v>169.77</v>
      </c>
      <c r="F19" s="21"/>
      <c r="G19" s="19" t="s">
        <v>11</v>
      </c>
      <c r="H19" s="29">
        <f t="shared" si="1"/>
        <v>1.6977000000000002</v>
      </c>
      <c r="I19" s="19" t="s">
        <v>10</v>
      </c>
    </row>
    <row r="20" spans="1:9" s="13" customFormat="1" ht="124.8" x14ac:dyDescent="0.25">
      <c r="A20" s="19">
        <v>19</v>
      </c>
      <c r="B20" s="20" t="s">
        <v>33</v>
      </c>
      <c r="C20" s="19" t="s">
        <v>34</v>
      </c>
      <c r="D20" s="25">
        <v>20</v>
      </c>
      <c r="E20" s="22">
        <v>1821.44</v>
      </c>
      <c r="F20" s="21"/>
      <c r="G20" s="19" t="s">
        <v>11</v>
      </c>
      <c r="H20" s="29">
        <f t="shared" si="1"/>
        <v>18.214400000000001</v>
      </c>
      <c r="I20" s="19" t="s">
        <v>10</v>
      </c>
    </row>
    <row r="21" spans="1:9" s="13" customFormat="1" ht="140.4" x14ac:dyDescent="0.25">
      <c r="A21" s="19">
        <v>20</v>
      </c>
      <c r="B21" s="20" t="s">
        <v>35</v>
      </c>
      <c r="C21" s="19" t="s">
        <v>34</v>
      </c>
      <c r="D21" s="25">
        <v>3</v>
      </c>
      <c r="E21" s="22">
        <v>1593.33</v>
      </c>
      <c r="F21" s="21"/>
      <c r="G21" s="19" t="s">
        <v>11</v>
      </c>
      <c r="H21" s="29">
        <f t="shared" si="1"/>
        <v>15.933299999999999</v>
      </c>
      <c r="I21" s="19" t="s">
        <v>10</v>
      </c>
    </row>
    <row r="22" spans="1:9" s="13" customFormat="1" ht="140.4" x14ac:dyDescent="0.25">
      <c r="A22" s="19">
        <v>21</v>
      </c>
      <c r="B22" s="20" t="s">
        <v>36</v>
      </c>
      <c r="C22" s="19" t="s">
        <v>34</v>
      </c>
      <c r="D22" s="25">
        <v>3</v>
      </c>
      <c r="E22" s="22">
        <v>1744.86</v>
      </c>
      <c r="F22" s="21"/>
      <c r="G22" s="19" t="s">
        <v>11</v>
      </c>
      <c r="H22" s="29">
        <f t="shared" si="1"/>
        <v>17.448599999999999</v>
      </c>
      <c r="I22" s="19" t="s">
        <v>10</v>
      </c>
    </row>
    <row r="23" spans="1:9" s="13" customFormat="1" ht="124.8" x14ac:dyDescent="0.25">
      <c r="A23" s="19">
        <v>22</v>
      </c>
      <c r="B23" s="20" t="s">
        <v>37</v>
      </c>
      <c r="C23" s="19" t="s">
        <v>34</v>
      </c>
      <c r="D23" s="25">
        <v>30</v>
      </c>
      <c r="E23" s="22">
        <v>1758.1</v>
      </c>
      <c r="F23" s="21"/>
      <c r="G23" s="19" t="s">
        <v>11</v>
      </c>
      <c r="H23" s="29">
        <f t="shared" si="1"/>
        <v>17.581</v>
      </c>
      <c r="I23" s="19" t="s">
        <v>10</v>
      </c>
    </row>
    <row r="24" spans="1:9" s="13" customFormat="1" ht="78" x14ac:dyDescent="0.25">
      <c r="A24" s="19">
        <v>23</v>
      </c>
      <c r="B24" s="20" t="s">
        <v>38</v>
      </c>
      <c r="C24" s="19" t="s">
        <v>13</v>
      </c>
      <c r="D24" s="25">
        <v>10</v>
      </c>
      <c r="E24" s="22">
        <v>137.16999999999999</v>
      </c>
      <c r="F24" s="21"/>
      <c r="G24" s="19" t="s">
        <v>11</v>
      </c>
      <c r="H24" s="29">
        <f t="shared" si="1"/>
        <v>1.3716999999999999</v>
      </c>
      <c r="I24" s="19" t="s">
        <v>10</v>
      </c>
    </row>
    <row r="25" spans="1:9" s="13" customFormat="1" ht="124.8" x14ac:dyDescent="0.25">
      <c r="A25" s="19">
        <v>24</v>
      </c>
      <c r="B25" s="20" t="s">
        <v>39</v>
      </c>
      <c r="C25" s="19" t="s">
        <v>13</v>
      </c>
      <c r="D25" s="25">
        <v>15</v>
      </c>
      <c r="E25" s="22">
        <v>41.22</v>
      </c>
      <c r="F25" s="21"/>
      <c r="G25" s="19" t="s">
        <v>11</v>
      </c>
      <c r="H25" s="29">
        <f t="shared" si="1"/>
        <v>0.41220000000000001</v>
      </c>
      <c r="I25" s="19" t="s">
        <v>10</v>
      </c>
    </row>
    <row r="26" spans="1:9" s="13" customFormat="1" ht="109.2" x14ac:dyDescent="0.25">
      <c r="A26" s="19">
        <v>25</v>
      </c>
      <c r="B26" s="20" t="s">
        <v>40</v>
      </c>
      <c r="C26" s="19" t="s">
        <v>13</v>
      </c>
      <c r="D26" s="25">
        <v>100</v>
      </c>
      <c r="E26" s="22">
        <v>17.32</v>
      </c>
      <c r="F26" s="21"/>
      <c r="G26" s="19" t="s">
        <v>11</v>
      </c>
      <c r="H26" s="29">
        <f t="shared" si="1"/>
        <v>0.17319999999999999</v>
      </c>
      <c r="I26" s="19" t="s">
        <v>10</v>
      </c>
    </row>
    <row r="27" spans="1:9" s="13" customFormat="1" ht="124.8" x14ac:dyDescent="0.25">
      <c r="A27" s="19">
        <v>26</v>
      </c>
      <c r="B27" s="20" t="s">
        <v>41</v>
      </c>
      <c r="C27" s="19" t="s">
        <v>13</v>
      </c>
      <c r="D27" s="25">
        <v>150</v>
      </c>
      <c r="E27" s="22">
        <v>9.16</v>
      </c>
      <c r="F27" s="21"/>
      <c r="G27" s="19" t="s">
        <v>11</v>
      </c>
      <c r="H27" s="29">
        <f t="shared" si="1"/>
        <v>9.1600000000000001E-2</v>
      </c>
      <c r="I27" s="19" t="s">
        <v>10</v>
      </c>
    </row>
    <row r="28" spans="1:9" s="13" customFormat="1" ht="62.4" x14ac:dyDescent="0.25">
      <c r="A28" s="19">
        <v>27</v>
      </c>
      <c r="B28" s="20" t="s">
        <v>42</v>
      </c>
      <c r="C28" s="19" t="s">
        <v>13</v>
      </c>
      <c r="D28" s="25">
        <v>100</v>
      </c>
      <c r="E28" s="22">
        <v>3.93</v>
      </c>
      <c r="F28" s="21"/>
      <c r="G28" s="19" t="s">
        <v>11</v>
      </c>
      <c r="H28" s="29">
        <f t="shared" si="1"/>
        <v>3.9300000000000002E-2</v>
      </c>
      <c r="I28" s="19" t="s">
        <v>10</v>
      </c>
    </row>
    <row r="29" spans="1:9" s="13" customFormat="1" ht="46.8" x14ac:dyDescent="0.25">
      <c r="A29" s="19">
        <v>28</v>
      </c>
      <c r="B29" s="20" t="s">
        <v>43</v>
      </c>
      <c r="C29" s="19" t="s">
        <v>13</v>
      </c>
      <c r="D29" s="25">
        <v>50</v>
      </c>
      <c r="E29" s="22">
        <v>143.22999999999999</v>
      </c>
      <c r="F29" s="21"/>
      <c r="G29" s="19" t="s">
        <v>11</v>
      </c>
      <c r="H29" s="29">
        <f t="shared" si="1"/>
        <v>1.4322999999999999</v>
      </c>
      <c r="I29" s="19" t="s">
        <v>10</v>
      </c>
    </row>
    <row r="30" spans="1:9" s="13" customFormat="1" ht="109.2" x14ac:dyDescent="0.25">
      <c r="A30" s="19">
        <v>29</v>
      </c>
      <c r="B30" s="20" t="s">
        <v>44</v>
      </c>
      <c r="C30" s="19" t="s">
        <v>13</v>
      </c>
      <c r="D30" s="25">
        <v>30</v>
      </c>
      <c r="E30" s="22">
        <v>267.39</v>
      </c>
      <c r="F30" s="21"/>
      <c r="G30" s="19" t="s">
        <v>11</v>
      </c>
      <c r="H30" s="29">
        <f t="shared" si="1"/>
        <v>2.6738999999999997</v>
      </c>
      <c r="I30" s="19" t="s">
        <v>10</v>
      </c>
    </row>
    <row r="31" spans="1:9" s="13" customFormat="1" ht="124.8" x14ac:dyDescent="0.25">
      <c r="A31" s="19">
        <v>30</v>
      </c>
      <c r="B31" s="20" t="s">
        <v>45</v>
      </c>
      <c r="C31" s="19" t="s">
        <v>13</v>
      </c>
      <c r="D31" s="25">
        <v>100</v>
      </c>
      <c r="E31" s="22">
        <v>58.67</v>
      </c>
      <c r="F31" s="21"/>
      <c r="G31" s="19" t="s">
        <v>11</v>
      </c>
      <c r="H31" s="29">
        <f t="shared" si="1"/>
        <v>0.5867</v>
      </c>
      <c r="I31" s="19" t="s">
        <v>10</v>
      </c>
    </row>
    <row r="32" spans="1:9" s="13" customFormat="1" ht="265.2" x14ac:dyDescent="0.25">
      <c r="A32" s="19">
        <v>31</v>
      </c>
      <c r="B32" s="20" t="s">
        <v>46</v>
      </c>
      <c r="C32" s="19" t="s">
        <v>13</v>
      </c>
      <c r="D32" s="25">
        <v>20</v>
      </c>
      <c r="E32" s="22">
        <v>253</v>
      </c>
      <c r="F32" s="21"/>
      <c r="G32" s="19" t="s">
        <v>11</v>
      </c>
      <c r="H32" s="29">
        <f t="shared" si="1"/>
        <v>2.5300000000000002</v>
      </c>
      <c r="I32" s="19" t="s">
        <v>10</v>
      </c>
    </row>
    <row r="33" spans="1:9" s="13" customFormat="1" ht="124.8" x14ac:dyDescent="0.25">
      <c r="A33" s="19">
        <v>32</v>
      </c>
      <c r="B33" s="20" t="s">
        <v>47</v>
      </c>
      <c r="C33" s="19" t="s">
        <v>13</v>
      </c>
      <c r="D33" s="25">
        <v>30</v>
      </c>
      <c r="E33" s="22">
        <v>13.78</v>
      </c>
      <c r="F33" s="21"/>
      <c r="G33" s="19" t="s">
        <v>11</v>
      </c>
      <c r="H33" s="29">
        <f t="shared" si="1"/>
        <v>0.13780000000000001</v>
      </c>
      <c r="I33" s="19" t="s">
        <v>10</v>
      </c>
    </row>
    <row r="34" spans="1:9" s="13" customFormat="1" ht="390" x14ac:dyDescent="0.3">
      <c r="A34" s="19">
        <v>33</v>
      </c>
      <c r="B34" s="23" t="s">
        <v>51</v>
      </c>
      <c r="C34" s="19" t="s">
        <v>13</v>
      </c>
      <c r="D34" s="19">
        <v>20</v>
      </c>
      <c r="E34" s="24">
        <v>59.99</v>
      </c>
      <c r="F34" s="21"/>
      <c r="G34" s="19" t="s">
        <v>11</v>
      </c>
      <c r="H34" s="29">
        <f t="shared" si="1"/>
        <v>0.59989999999999999</v>
      </c>
      <c r="I34" s="19" t="s">
        <v>10</v>
      </c>
    </row>
    <row r="35" spans="1:9" s="13" customFormat="1" ht="124.8" x14ac:dyDescent="0.3">
      <c r="A35" s="19">
        <v>34</v>
      </c>
      <c r="B35" s="23" t="s">
        <v>48</v>
      </c>
      <c r="C35" s="19" t="s">
        <v>13</v>
      </c>
      <c r="D35" s="19">
        <v>30</v>
      </c>
      <c r="E35" s="24">
        <v>30.19</v>
      </c>
      <c r="F35" s="21"/>
      <c r="G35" s="19" t="s">
        <v>11</v>
      </c>
      <c r="H35" s="29">
        <f t="shared" si="1"/>
        <v>0.3019</v>
      </c>
      <c r="I35" s="19" t="s">
        <v>10</v>
      </c>
    </row>
    <row r="36" spans="1:9" s="13" customFormat="1" ht="62.4" x14ac:dyDescent="0.3">
      <c r="A36" s="19">
        <v>35</v>
      </c>
      <c r="B36" s="23" t="s">
        <v>49</v>
      </c>
      <c r="C36" s="19" t="s">
        <v>13</v>
      </c>
      <c r="D36" s="19">
        <v>200</v>
      </c>
      <c r="E36" s="24">
        <v>7.05</v>
      </c>
      <c r="F36" s="21"/>
      <c r="G36" s="19" t="s">
        <v>11</v>
      </c>
      <c r="H36" s="29">
        <f t="shared" si="1"/>
        <v>7.0499999999999993E-2</v>
      </c>
      <c r="I36" s="19" t="s">
        <v>10</v>
      </c>
    </row>
    <row r="37" spans="1:9" s="13" customFormat="1" ht="46.8" x14ac:dyDescent="0.3">
      <c r="A37" s="19">
        <v>36</v>
      </c>
      <c r="B37" s="23" t="s">
        <v>50</v>
      </c>
      <c r="C37" s="19" t="s">
        <v>13</v>
      </c>
      <c r="D37" s="19">
        <v>30</v>
      </c>
      <c r="E37" s="24">
        <v>112.09</v>
      </c>
      <c r="F37" s="21"/>
      <c r="G37" s="19" t="s">
        <v>11</v>
      </c>
      <c r="H37" s="29">
        <f t="shared" si="1"/>
        <v>1.1209</v>
      </c>
      <c r="I37" s="19" t="s">
        <v>10</v>
      </c>
    </row>
  </sheetData>
  <pageMargins left="0.74791666666666701" right="0.74791666666666701" top="0.98402777777777795" bottom="0.98402777777777795"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759E3-D2D4-4E6A-8885-2F2D618E5252}">
  <dimension ref="A1:F38"/>
  <sheetViews>
    <sheetView topLeftCell="A16" workbookViewId="0">
      <selection activeCell="F38" sqref="F38"/>
    </sheetView>
  </sheetViews>
  <sheetFormatPr defaultColWidth="9.109375" defaultRowHeight="15" customHeight="1" x14ac:dyDescent="0.3"/>
  <cols>
    <col min="1" max="1" width="6" style="1" bestFit="1" customWidth="1"/>
    <col min="2" max="2" width="37" style="1" customWidth="1"/>
    <col min="3" max="3" width="10.33203125" style="1" bestFit="1" customWidth="1"/>
    <col min="4" max="4" width="14.33203125" style="1" bestFit="1" customWidth="1"/>
    <col min="5" max="5" width="17.5546875" style="1" bestFit="1" customWidth="1"/>
    <col min="6" max="6" width="18" style="1" bestFit="1" customWidth="1"/>
    <col min="7" max="16384" width="9.109375" style="1"/>
  </cols>
  <sheetData>
    <row r="1" spans="1:6" ht="15" customHeight="1" x14ac:dyDescent="0.3">
      <c r="A1" s="2" t="s">
        <v>0</v>
      </c>
      <c r="B1" s="3" t="s">
        <v>1</v>
      </c>
      <c r="C1" s="3" t="s">
        <v>2</v>
      </c>
      <c r="D1" s="4" t="s">
        <v>3</v>
      </c>
      <c r="E1" s="5" t="s">
        <v>4</v>
      </c>
      <c r="F1" s="6" t="s">
        <v>9</v>
      </c>
    </row>
    <row r="2" spans="1:6" ht="15" customHeight="1" x14ac:dyDescent="0.3">
      <c r="A2" s="9">
        <v>1</v>
      </c>
      <c r="B2" s="10" t="s">
        <v>12</v>
      </c>
      <c r="C2" s="9" t="s">
        <v>13</v>
      </c>
      <c r="D2" s="9">
        <v>100</v>
      </c>
      <c r="E2" s="11">
        <v>30.21</v>
      </c>
      <c r="F2" s="7">
        <f t="shared" ref="F2:F37" si="0">D2*E2</f>
        <v>3021</v>
      </c>
    </row>
    <row r="3" spans="1:6" ht="15" customHeight="1" x14ac:dyDescent="0.3">
      <c r="A3" s="9">
        <v>2</v>
      </c>
      <c r="B3" s="10" t="s">
        <v>14</v>
      </c>
      <c r="C3" s="9" t="s">
        <v>15</v>
      </c>
      <c r="D3" s="9">
        <v>20</v>
      </c>
      <c r="E3" s="11">
        <v>121.33</v>
      </c>
      <c r="F3" s="7">
        <f t="shared" si="0"/>
        <v>2426.6</v>
      </c>
    </row>
    <row r="4" spans="1:6" ht="15" customHeight="1" x14ac:dyDescent="0.3">
      <c r="A4" s="9">
        <v>3</v>
      </c>
      <c r="B4" s="10" t="s">
        <v>16</v>
      </c>
      <c r="C4" s="9" t="s">
        <v>13</v>
      </c>
      <c r="D4" s="9">
        <v>50</v>
      </c>
      <c r="E4" s="11">
        <v>154.83000000000001</v>
      </c>
      <c r="F4" s="7">
        <f t="shared" si="0"/>
        <v>7741.5000000000009</v>
      </c>
    </row>
    <row r="5" spans="1:6" ht="15" customHeight="1" x14ac:dyDescent="0.3">
      <c r="A5" s="9">
        <v>4</v>
      </c>
      <c r="B5" s="10" t="s">
        <v>17</v>
      </c>
      <c r="C5" s="9" t="s">
        <v>13</v>
      </c>
      <c r="D5" s="9">
        <v>100</v>
      </c>
      <c r="E5" s="11">
        <v>147.22999999999999</v>
      </c>
      <c r="F5" s="7">
        <f t="shared" si="0"/>
        <v>14722.999999999998</v>
      </c>
    </row>
    <row r="6" spans="1:6" ht="15" customHeight="1" x14ac:dyDescent="0.3">
      <c r="A6" s="9">
        <v>5</v>
      </c>
      <c r="B6" s="10" t="s">
        <v>18</v>
      </c>
      <c r="C6" s="9" t="s">
        <v>13</v>
      </c>
      <c r="D6" s="9">
        <v>20</v>
      </c>
      <c r="E6" s="11">
        <v>99.17</v>
      </c>
      <c r="F6" s="7">
        <f t="shared" si="0"/>
        <v>1983.4</v>
      </c>
    </row>
    <row r="7" spans="1:6" ht="15" customHeight="1" x14ac:dyDescent="0.3">
      <c r="A7" s="9">
        <v>6</v>
      </c>
      <c r="B7" s="10" t="s">
        <v>19</v>
      </c>
      <c r="C7" s="9" t="s">
        <v>13</v>
      </c>
      <c r="D7" s="9">
        <v>200</v>
      </c>
      <c r="E7" s="11">
        <v>150.49</v>
      </c>
      <c r="F7" s="7">
        <f t="shared" si="0"/>
        <v>30098</v>
      </c>
    </row>
    <row r="8" spans="1:6" ht="15" customHeight="1" x14ac:dyDescent="0.3">
      <c r="A8" s="9">
        <v>7</v>
      </c>
      <c r="B8" s="10" t="s">
        <v>20</v>
      </c>
      <c r="C8" s="9" t="s">
        <v>13</v>
      </c>
      <c r="D8" s="9">
        <v>20</v>
      </c>
      <c r="E8" s="11">
        <v>49</v>
      </c>
      <c r="F8" s="7">
        <f t="shared" si="0"/>
        <v>980</v>
      </c>
    </row>
    <row r="9" spans="1:6" ht="15" customHeight="1" x14ac:dyDescent="0.3">
      <c r="A9" s="9">
        <v>8</v>
      </c>
      <c r="B9" s="10" t="s">
        <v>21</v>
      </c>
      <c r="C9" s="9" t="s">
        <v>22</v>
      </c>
      <c r="D9" s="9">
        <v>40</v>
      </c>
      <c r="E9" s="11">
        <v>17.510000000000002</v>
      </c>
      <c r="F9" s="7">
        <f t="shared" si="0"/>
        <v>700.40000000000009</v>
      </c>
    </row>
    <row r="10" spans="1:6" ht="15" customHeight="1" x14ac:dyDescent="0.3">
      <c r="A10" s="9">
        <v>9</v>
      </c>
      <c r="B10" s="10" t="s">
        <v>23</v>
      </c>
      <c r="C10" s="9" t="s">
        <v>15</v>
      </c>
      <c r="D10" s="9">
        <v>40</v>
      </c>
      <c r="E10" s="11">
        <v>152.34</v>
      </c>
      <c r="F10" s="7">
        <f t="shared" si="0"/>
        <v>6093.6</v>
      </c>
    </row>
    <row r="11" spans="1:6" ht="15" customHeight="1" x14ac:dyDescent="0.3">
      <c r="A11" s="9">
        <v>10</v>
      </c>
      <c r="B11" s="10" t="s">
        <v>24</v>
      </c>
      <c r="C11" s="9" t="s">
        <v>13</v>
      </c>
      <c r="D11" s="9">
        <v>500</v>
      </c>
      <c r="E11" s="11">
        <v>30.37</v>
      </c>
      <c r="F11" s="7">
        <f t="shared" si="0"/>
        <v>15185</v>
      </c>
    </row>
    <row r="12" spans="1:6" ht="15" customHeight="1" x14ac:dyDescent="0.3">
      <c r="A12" s="9">
        <v>11</v>
      </c>
      <c r="B12" s="10" t="s">
        <v>25</v>
      </c>
      <c r="C12" s="9" t="s">
        <v>13</v>
      </c>
      <c r="D12" s="9">
        <v>40</v>
      </c>
      <c r="E12" s="11">
        <v>52.2</v>
      </c>
      <c r="F12" s="7">
        <f t="shared" si="0"/>
        <v>2088</v>
      </c>
    </row>
    <row r="13" spans="1:6" ht="15" customHeight="1" x14ac:dyDescent="0.3">
      <c r="A13" s="9">
        <v>12</v>
      </c>
      <c r="B13" s="10" t="s">
        <v>26</v>
      </c>
      <c r="C13" s="9" t="s">
        <v>13</v>
      </c>
      <c r="D13" s="9">
        <v>300</v>
      </c>
      <c r="E13" s="11">
        <v>7.91</v>
      </c>
      <c r="F13" s="7">
        <f t="shared" si="0"/>
        <v>2373</v>
      </c>
    </row>
    <row r="14" spans="1:6" ht="15" customHeight="1" x14ac:dyDescent="0.3">
      <c r="A14" s="9">
        <v>13</v>
      </c>
      <c r="B14" s="10" t="s">
        <v>27</v>
      </c>
      <c r="C14" s="9" t="s">
        <v>13</v>
      </c>
      <c r="D14" s="9">
        <v>30</v>
      </c>
      <c r="E14" s="11">
        <v>688</v>
      </c>
      <c r="F14" s="7">
        <f t="shared" si="0"/>
        <v>20640</v>
      </c>
    </row>
    <row r="15" spans="1:6" ht="15" customHeight="1" x14ac:dyDescent="0.3">
      <c r="A15" s="9">
        <v>14</v>
      </c>
      <c r="B15" s="10" t="s">
        <v>28</v>
      </c>
      <c r="C15" s="9" t="s">
        <v>13</v>
      </c>
      <c r="D15" s="9">
        <v>40</v>
      </c>
      <c r="E15" s="11">
        <v>221.33</v>
      </c>
      <c r="F15" s="7">
        <f t="shared" si="0"/>
        <v>8853.2000000000007</v>
      </c>
    </row>
    <row r="16" spans="1:6" ht="15" customHeight="1" x14ac:dyDescent="0.3">
      <c r="A16" s="9">
        <v>15</v>
      </c>
      <c r="B16" s="10" t="s">
        <v>29</v>
      </c>
      <c r="C16" s="9" t="s">
        <v>13</v>
      </c>
      <c r="D16" s="9">
        <v>15</v>
      </c>
      <c r="E16" s="11">
        <v>170.84</v>
      </c>
      <c r="F16" s="7">
        <f t="shared" si="0"/>
        <v>2562.6</v>
      </c>
    </row>
    <row r="17" spans="1:6" ht="15" customHeight="1" x14ac:dyDescent="0.3">
      <c r="A17" s="19">
        <v>16</v>
      </c>
      <c r="B17" s="20" t="s">
        <v>30</v>
      </c>
      <c r="C17" s="19" t="s">
        <v>13</v>
      </c>
      <c r="D17" s="25">
        <v>50</v>
      </c>
      <c r="E17" s="22">
        <v>69.8</v>
      </c>
      <c r="F17" s="7">
        <f t="shared" si="0"/>
        <v>3490</v>
      </c>
    </row>
    <row r="18" spans="1:6" ht="15" customHeight="1" x14ac:dyDescent="0.3">
      <c r="A18" s="19">
        <v>17</v>
      </c>
      <c r="B18" s="20" t="s">
        <v>31</v>
      </c>
      <c r="C18" s="19" t="s">
        <v>13</v>
      </c>
      <c r="D18" s="25">
        <v>50</v>
      </c>
      <c r="E18" s="22">
        <v>145.66999999999999</v>
      </c>
      <c r="F18" s="7">
        <f t="shared" si="0"/>
        <v>7283.4999999999991</v>
      </c>
    </row>
    <row r="19" spans="1:6" ht="15" customHeight="1" x14ac:dyDescent="0.3">
      <c r="A19" s="19">
        <v>18</v>
      </c>
      <c r="B19" s="20" t="s">
        <v>32</v>
      </c>
      <c r="C19" s="19" t="s">
        <v>13</v>
      </c>
      <c r="D19" s="25">
        <v>50</v>
      </c>
      <c r="E19" s="22">
        <v>169.77</v>
      </c>
      <c r="F19" s="7">
        <f t="shared" si="0"/>
        <v>8488.5</v>
      </c>
    </row>
    <row r="20" spans="1:6" ht="15" customHeight="1" x14ac:dyDescent="0.3">
      <c r="A20" s="19">
        <v>19</v>
      </c>
      <c r="B20" s="20" t="s">
        <v>33</v>
      </c>
      <c r="C20" s="19" t="s">
        <v>34</v>
      </c>
      <c r="D20" s="25">
        <v>20</v>
      </c>
      <c r="E20" s="22">
        <v>1821.44</v>
      </c>
      <c r="F20" s="7">
        <f t="shared" si="0"/>
        <v>36428.800000000003</v>
      </c>
    </row>
    <row r="21" spans="1:6" ht="15" customHeight="1" x14ac:dyDescent="0.3">
      <c r="A21" s="19">
        <v>20</v>
      </c>
      <c r="B21" s="20" t="s">
        <v>35</v>
      </c>
      <c r="C21" s="19" t="s">
        <v>34</v>
      </c>
      <c r="D21" s="25">
        <v>3</v>
      </c>
      <c r="E21" s="22">
        <v>1593.33</v>
      </c>
      <c r="F21" s="7">
        <f t="shared" si="0"/>
        <v>4779.99</v>
      </c>
    </row>
    <row r="22" spans="1:6" ht="15" customHeight="1" x14ac:dyDescent="0.3">
      <c r="A22" s="19">
        <v>21</v>
      </c>
      <c r="B22" s="20" t="s">
        <v>36</v>
      </c>
      <c r="C22" s="19" t="s">
        <v>34</v>
      </c>
      <c r="D22" s="25">
        <v>3</v>
      </c>
      <c r="E22" s="22">
        <v>1744.86</v>
      </c>
      <c r="F22" s="7">
        <f t="shared" si="0"/>
        <v>5234.58</v>
      </c>
    </row>
    <row r="23" spans="1:6" ht="15" customHeight="1" x14ac:dyDescent="0.3">
      <c r="A23" s="19">
        <v>22</v>
      </c>
      <c r="B23" s="20" t="s">
        <v>37</v>
      </c>
      <c r="C23" s="19" t="s">
        <v>34</v>
      </c>
      <c r="D23" s="25">
        <v>30</v>
      </c>
      <c r="E23" s="22">
        <v>1758.1</v>
      </c>
      <c r="F23" s="7">
        <f t="shared" si="0"/>
        <v>52743</v>
      </c>
    </row>
    <row r="24" spans="1:6" ht="15" customHeight="1" x14ac:dyDescent="0.3">
      <c r="A24" s="19">
        <v>23</v>
      </c>
      <c r="B24" s="20" t="s">
        <v>38</v>
      </c>
      <c r="C24" s="19" t="s">
        <v>13</v>
      </c>
      <c r="D24" s="25">
        <v>10</v>
      </c>
      <c r="E24" s="22">
        <v>137.16999999999999</v>
      </c>
      <c r="F24" s="7">
        <f t="shared" si="0"/>
        <v>1371.6999999999998</v>
      </c>
    </row>
    <row r="25" spans="1:6" ht="15" customHeight="1" x14ac:dyDescent="0.3">
      <c r="A25" s="19">
        <v>24</v>
      </c>
      <c r="B25" s="20" t="s">
        <v>39</v>
      </c>
      <c r="C25" s="19" t="s">
        <v>13</v>
      </c>
      <c r="D25" s="25">
        <v>15</v>
      </c>
      <c r="E25" s="22">
        <v>41.22</v>
      </c>
      <c r="F25" s="7">
        <f t="shared" si="0"/>
        <v>618.29999999999995</v>
      </c>
    </row>
    <row r="26" spans="1:6" ht="15" customHeight="1" x14ac:dyDescent="0.3">
      <c r="A26" s="19">
        <v>25</v>
      </c>
      <c r="B26" s="20" t="s">
        <v>40</v>
      </c>
      <c r="C26" s="19" t="s">
        <v>13</v>
      </c>
      <c r="D26" s="25">
        <v>100</v>
      </c>
      <c r="E26" s="22">
        <v>17.32</v>
      </c>
      <c r="F26" s="7">
        <f t="shared" si="0"/>
        <v>1732</v>
      </c>
    </row>
    <row r="27" spans="1:6" ht="15" customHeight="1" x14ac:dyDescent="0.3">
      <c r="A27" s="19">
        <v>26</v>
      </c>
      <c r="B27" s="20" t="s">
        <v>41</v>
      </c>
      <c r="C27" s="19" t="s">
        <v>13</v>
      </c>
      <c r="D27" s="25">
        <v>150</v>
      </c>
      <c r="E27" s="22">
        <v>9.16</v>
      </c>
      <c r="F27" s="7">
        <f t="shared" si="0"/>
        <v>1374</v>
      </c>
    </row>
    <row r="28" spans="1:6" ht="15" customHeight="1" x14ac:dyDescent="0.3">
      <c r="A28" s="19">
        <v>27</v>
      </c>
      <c r="B28" s="20" t="s">
        <v>42</v>
      </c>
      <c r="C28" s="19" t="s">
        <v>13</v>
      </c>
      <c r="D28" s="25">
        <v>100</v>
      </c>
      <c r="E28" s="22">
        <v>3.93</v>
      </c>
      <c r="F28" s="7">
        <f t="shared" si="0"/>
        <v>393</v>
      </c>
    </row>
    <row r="29" spans="1:6" ht="15" customHeight="1" x14ac:dyDescent="0.3">
      <c r="A29" s="19">
        <v>28</v>
      </c>
      <c r="B29" s="20" t="s">
        <v>43</v>
      </c>
      <c r="C29" s="19" t="s">
        <v>13</v>
      </c>
      <c r="D29" s="25">
        <v>50</v>
      </c>
      <c r="E29" s="22">
        <v>143.22999999999999</v>
      </c>
      <c r="F29" s="7">
        <f t="shared" si="0"/>
        <v>7161.4999999999991</v>
      </c>
    </row>
    <row r="30" spans="1:6" ht="15" customHeight="1" x14ac:dyDescent="0.3">
      <c r="A30" s="19">
        <v>29</v>
      </c>
      <c r="B30" s="20" t="s">
        <v>44</v>
      </c>
      <c r="C30" s="19" t="s">
        <v>13</v>
      </c>
      <c r="D30" s="25">
        <v>30</v>
      </c>
      <c r="E30" s="22">
        <v>267.39</v>
      </c>
      <c r="F30" s="7">
        <f t="shared" si="0"/>
        <v>8021.7</v>
      </c>
    </row>
    <row r="31" spans="1:6" ht="15" customHeight="1" x14ac:dyDescent="0.3">
      <c r="A31" s="19">
        <v>30</v>
      </c>
      <c r="B31" s="20" t="s">
        <v>45</v>
      </c>
      <c r="C31" s="19" t="s">
        <v>13</v>
      </c>
      <c r="D31" s="25">
        <v>100</v>
      </c>
      <c r="E31" s="22">
        <v>58.67</v>
      </c>
      <c r="F31" s="7">
        <f t="shared" si="0"/>
        <v>5867</v>
      </c>
    </row>
    <row r="32" spans="1:6" ht="15" customHeight="1" x14ac:dyDescent="0.3">
      <c r="A32" s="19">
        <v>31</v>
      </c>
      <c r="B32" s="20" t="s">
        <v>46</v>
      </c>
      <c r="C32" s="19" t="s">
        <v>13</v>
      </c>
      <c r="D32" s="25">
        <v>20</v>
      </c>
      <c r="E32" s="22">
        <v>253</v>
      </c>
      <c r="F32" s="7">
        <f t="shared" si="0"/>
        <v>5060</v>
      </c>
    </row>
    <row r="33" spans="1:6" ht="15" customHeight="1" x14ac:dyDescent="0.3">
      <c r="A33" s="19">
        <v>32</v>
      </c>
      <c r="B33" s="20" t="s">
        <v>47</v>
      </c>
      <c r="C33" s="19" t="s">
        <v>13</v>
      </c>
      <c r="D33" s="25">
        <v>30</v>
      </c>
      <c r="E33" s="22">
        <v>13.78</v>
      </c>
      <c r="F33" s="7">
        <f t="shared" si="0"/>
        <v>413.4</v>
      </c>
    </row>
    <row r="34" spans="1:6" ht="15" customHeight="1" x14ac:dyDescent="0.3">
      <c r="A34" s="19">
        <v>33</v>
      </c>
      <c r="B34" s="23" t="s">
        <v>51</v>
      </c>
      <c r="C34" s="19" t="s">
        <v>13</v>
      </c>
      <c r="D34" s="19">
        <v>20</v>
      </c>
      <c r="E34" s="24">
        <v>59.99</v>
      </c>
      <c r="F34" s="7">
        <f t="shared" si="0"/>
        <v>1199.8</v>
      </c>
    </row>
    <row r="35" spans="1:6" ht="15" customHeight="1" x14ac:dyDescent="0.3">
      <c r="A35" s="19">
        <v>34</v>
      </c>
      <c r="B35" s="23" t="s">
        <v>48</v>
      </c>
      <c r="C35" s="19" t="s">
        <v>13</v>
      </c>
      <c r="D35" s="19">
        <v>30</v>
      </c>
      <c r="E35" s="24">
        <v>30.19</v>
      </c>
      <c r="F35" s="7">
        <f t="shared" si="0"/>
        <v>905.7</v>
      </c>
    </row>
    <row r="36" spans="1:6" ht="15" customHeight="1" x14ac:dyDescent="0.3">
      <c r="A36" s="19">
        <v>35</v>
      </c>
      <c r="B36" s="23" t="s">
        <v>49</v>
      </c>
      <c r="C36" s="19" t="s">
        <v>13</v>
      </c>
      <c r="D36" s="19">
        <v>200</v>
      </c>
      <c r="E36" s="24">
        <v>7.05</v>
      </c>
      <c r="F36" s="7">
        <f t="shared" si="0"/>
        <v>1410</v>
      </c>
    </row>
    <row r="37" spans="1:6" ht="15" customHeight="1" x14ac:dyDescent="0.3">
      <c r="A37" s="19">
        <v>36</v>
      </c>
      <c r="B37" s="23" t="s">
        <v>50</v>
      </c>
      <c r="C37" s="19" t="s">
        <v>13</v>
      </c>
      <c r="D37" s="19">
        <v>30</v>
      </c>
      <c r="E37" s="24">
        <v>112.09</v>
      </c>
      <c r="F37" s="7">
        <f t="shared" si="0"/>
        <v>3362.7000000000003</v>
      </c>
    </row>
    <row r="38" spans="1:6" ht="15" customHeight="1" x14ac:dyDescent="0.3">
      <c r="F38" s="8">
        <f>SUM(F2:F37)</f>
        <v>276808.47000000003</v>
      </c>
    </row>
  </sheetData>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Página1</vt:lpstr>
      <vt:lpstr>Planilha1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ANTONIO M A FONSECA</cp:lastModifiedBy>
  <cp:revision>7</cp:revision>
  <cp:lastPrinted>2025-04-23T19:36:18Z</cp:lastPrinted>
  <dcterms:modified xsi:type="dcterms:W3CDTF">2025-08-30T01:22:57Z</dcterms:modified>
  <dc:language>pt-BR</dc:language>
</cp:coreProperties>
</file>